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25C368A3-D626-497A-8975-F257F627A3C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C55" i="1" s="1"/>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<sst xmlns="http://schemas.openxmlformats.org/spreadsheetml/2006/main" count="2963" uniqueCount="1081">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</sst>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527</v>
      </c>
      <c r="C1" s="293" t="str">
        <f ca="1">IFERROR(VLOOKUP(B1,TIT,2,FALSE)," ")</f>
        <v>RINFORZO PER AZIONI NEL PIANO E FUORI PIANO DI MASCHI MURARI MEDIANTE PLACCAGGIO DIFFUSO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Si consiglia di mettere almeno 4 connettori al metro quadro.</v>
      </c>
      <c r="G5" s="303"/>
      <c r="J5" s="1">
        <v>1</v>
      </c>
    </row>
    <row r="6" spans="1:15" ht="36" customHeight="1" x14ac:dyDescent="0.35">
      <c r="A6" s="240" t="str">
        <f ca="1">IFERROR(VLOOKUP(VLOOKUP(B1,TAB,2,FALSE),VAR,2,FALSE),"")</f>
        <v>Tipologia di rete</v>
      </c>
      <c r="B6" s="241" t="str">
        <f ca="1">IFERROR(VLOOKUP(VLOOKUP(B1,TAB,3,FALSE),VAR,2,FALSE),"")</f>
        <v>Tipologia barra</v>
      </c>
      <c r="C6" s="241" t="str">
        <f ca="1">IFERROR(VLOOKUP(VLOOKUP(B1,TAB,4,FALSE),VAR,2,FALSE),"")</f>
        <v>Lunghezza Steel Dryfast [mm]</v>
      </c>
      <c r="D6" s="241" t="str">
        <f ca="1">IFERROR(VLOOKUP(VLOOKUP(B1,TAB,5,FALSE),VAR,2,FALSE),"")</f>
        <v>Tipologia di intervento</v>
      </c>
      <c r="E6" s="242"/>
      <c r="F6" s="304"/>
      <c r="G6" s="305"/>
      <c r="J6" s="1">
        <f t="shared" ca="1" si="0"/>
        <v>1</v>
      </c>
      <c r="O6" s="5"/>
    </row>
    <row r="7" spans="1:15" ht="15.65" customHeight="1" x14ac:dyDescent="0.35">
      <c r="A7" s="145" t="s">
        <v>354</v>
      </c>
      <c r="B7" s="143" t="s">
        <v>703</v>
      </c>
      <c r="C7" s="143">
        <v>300</v>
      </c>
      <c r="D7" s="143" t="s">
        <v>451</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n° connettori a mq</v>
      </c>
      <c r="B9" s="241" t="str">
        <f ca="1">IFERROR(VLOOKUP(VLOOKUP(B1,TAB,7,FALSE),VAR,2,FALSE),"")</f>
        <v>Tipo acciaio</v>
      </c>
      <c r="C9" s="241" t="str">
        <f ca="1">IFERROR(VLOOKUP(VLOOKUP(B1,TAB,8,FALSE),VAR,2,FALSE),"")</f>
        <v/>
      </c>
      <c r="D9" s="241" t="str">
        <f ca="1">IFERROR(VLOOKUP(VLOOKUP(B1,TAB,9,FALSE),VAR,2,FALSE),"")</f>
        <v/>
      </c>
      <c r="E9" s="241"/>
      <c r="F9" s="304"/>
      <c r="G9" s="305"/>
      <c r="J9" s="1">
        <f t="shared" ca="1" si="0"/>
        <v>1</v>
      </c>
    </row>
    <row r="10" spans="1:15" ht="15" customHeight="1" x14ac:dyDescent="0.35">
      <c r="A10" s="146">
        <v>4</v>
      </c>
      <c r="B10" s="143" t="s">
        <v>825</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Perforazione con trapano e pulizia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0.18</v>
      </c>
      <c r="F24" s="184">
        <f t="shared" ca="1" si="7"/>
        <v>30.07</v>
      </c>
      <c r="G24" s="245">
        <f t="shared" ca="1" si="8"/>
        <v>5.4125999999999994</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0.18</v>
      </c>
      <c r="F25" s="184">
        <f t="shared" ca="1" si="7"/>
        <v>32.450000000000003</v>
      </c>
      <c r="G25" s="245">
        <f t="shared" ca="1" si="8"/>
        <v>5.8410000000000002</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Installazione della barra</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0.18</v>
      </c>
      <c r="F27" s="184">
        <f t="shared" ca="1" si="7"/>
        <v>30.07</v>
      </c>
      <c r="G27" s="245">
        <f t="shared" ca="1" si="8"/>
        <v>5.4125999999999994</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0.18</v>
      </c>
      <c r="F28" s="184">
        <f t="shared" ca="1" si="7"/>
        <v>32.450000000000003</v>
      </c>
      <c r="G28" s="245">
        <f t="shared" ca="1" si="8"/>
        <v>5.8410000000000002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Preparazione e stesura geomalta, primo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0.12</v>
      </c>
      <c r="F30" s="184">
        <f t="shared" ca="1" si="7"/>
        <v>30.07</v>
      </c>
      <c r="G30" s="245">
        <f t="shared" ca="1" si="8"/>
        <v>3.6084000000000001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0.12</v>
      </c>
      <c r="F31" s="184">
        <f t="shared" ca="1" si="7"/>
        <v>32.450000000000003</v>
      </c>
      <c r="G31" s="245">
        <f t="shared" ca="1" si="8"/>
        <v>3.8940000000000001</v>
      </c>
      <c r="J31" s="1">
        <f t="shared" ca="1" si="2"/>
        <v>1</v>
      </c>
      <c r="L31" s="272"/>
      <c r="M31" s="273"/>
      <c r="N31" s="273"/>
      <c r="O31" s="6"/>
      <c r="P31" s="10"/>
      <c r="Q31" s="8"/>
      <c r="R31" s="9"/>
    </row>
    <row r="32" spans="1:18" ht="15" customHeight="1" x14ac:dyDescent="0.35">
      <c r="A32" s="266" t="str">
        <f ca="1">IF(VLOOKUP($B$1,LAV_1,6,FALSE)=0,"",VLOOKUP($B$1,LAV_1,6,FALSE))</f>
        <v>Stesura rete</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0.15</v>
      </c>
      <c r="F33" s="184">
        <f t="shared" ca="1" si="7"/>
        <v>30.07</v>
      </c>
      <c r="G33" s="245">
        <f t="shared" ca="1" si="8"/>
        <v>4.5104999999999995</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0.15</v>
      </c>
      <c r="F34" s="184">
        <f t="shared" ca="1" si="7"/>
        <v>32.450000000000003</v>
      </c>
      <c r="G34" s="245">
        <f t="shared" ca="1" si="8"/>
        <v>4.8675000000000006</v>
      </c>
      <c r="J34" s="1">
        <f t="shared" ca="1" si="2"/>
        <v>1</v>
      </c>
      <c r="L34" s="272"/>
      <c r="M34" s="273"/>
      <c r="N34" s="273"/>
      <c r="O34" s="6"/>
      <c r="P34" s="10"/>
      <c r="Q34" s="8"/>
      <c r="R34" s="9"/>
    </row>
    <row r="35" spans="1:18" ht="15" customHeight="1" x14ac:dyDescent="0.35">
      <c r="A35" s="266" t="str">
        <f ca="1">IF(VLOOKUP($B$1,LAV_1,7,FALSE)=0,"",VLOOKUP($B$1,LAV_1,7,FALSE))</f>
        <v>Stesura geomalta,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0.1</v>
      </c>
      <c r="F36" s="184">
        <f t="shared" ca="1" si="7"/>
        <v>30.07</v>
      </c>
      <c r="G36" s="245">
        <f t="shared" ca="1" si="8"/>
        <v>3.0070000000000001</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0.1</v>
      </c>
      <c r="F37" s="184">
        <f t="shared" ca="1" si="7"/>
        <v>32.450000000000003</v>
      </c>
      <c r="G37" s="245">
        <f t="shared" ca="1" si="8"/>
        <v>3.2450000000000006</v>
      </c>
      <c r="J37" s="1">
        <f t="shared" ca="1" si="2"/>
        <v>1</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48.765599999999999</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customHeight="1" x14ac:dyDescent="0.35">
      <c r="A55" s="274" t="str">
        <f ca="1">IF(VLOOKUP($B$1,MAT_1,5,FALSE)=0,"",VLOOKUP($B$1,MAT_1,5,FALSE))</f>
        <v xml:space="preserve">Steel Dryfast 10 - AISI 316 </v>
      </c>
      <c r="B55" s="275"/>
      <c r="C55" s="186" t="str">
        <f ca="1">IF(VLOOKUP($B$1,MAT_2,6,FALSE)=0,"",VLOOKUP($B$1,MAT_2,6,FALSE))</f>
        <v/>
      </c>
      <c r="D55" s="162" t="str">
        <f t="shared" ca="1" si="13"/>
        <v>m</v>
      </c>
      <c r="E55" s="183">
        <f t="shared" ca="1" si="11"/>
        <v>1.2</v>
      </c>
      <c r="F55" s="184">
        <f t="shared" ca="1" si="12"/>
        <v>15.19</v>
      </c>
      <c r="G55" s="245">
        <f t="shared" ca="1" si="14"/>
        <v>18.227999999999998</v>
      </c>
      <c r="J55" s="1">
        <f t="shared" ca="1" si="2"/>
        <v>1</v>
      </c>
    </row>
    <row r="56" spans="1:18" ht="15" customHeight="1" x14ac:dyDescent="0.35">
      <c r="A56" s="276" t="str">
        <f ca="1">IF(VLOOKUP($B$1,MAT_1,6,FALSE)=0,"",VLOOKUP($B$1,MAT_1,6,FALSE))</f>
        <v xml:space="preserve">Tassello Steel Dryfast 10 </v>
      </c>
      <c r="B56" s="277"/>
      <c r="C56" s="186" t="str">
        <f ca="1">IF(VLOOKUP($B$1,MAT_2,7,FALSE)=0,"",VLOOKUP($B$1,MAT_2,7,FALSE))</f>
        <v/>
      </c>
      <c r="D56" s="162" t="str">
        <f t="shared" ca="1" si="13"/>
        <v>cad</v>
      </c>
      <c r="E56" s="183">
        <f t="shared" ca="1" si="11"/>
        <v>4</v>
      </c>
      <c r="F56" s="184">
        <f t="shared" ca="1" si="12"/>
        <v>1</v>
      </c>
      <c r="G56" s="245">
        <f t="shared" ca="1" si="14"/>
        <v>4</v>
      </c>
      <c r="J56" s="1">
        <f t="shared" ca="1" si="2"/>
        <v>1</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49.355999999999995</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11.44</v>
      </c>
      <c r="F65" s="185">
        <f>0.02</f>
        <v>0.02</v>
      </c>
      <c r="G65" s="245">
        <f ca="1" xml:space="preserve"> F65*E65</f>
        <v>0.2288</v>
      </c>
      <c r="J65" s="1">
        <f t="shared" si="2"/>
        <v>1</v>
      </c>
    </row>
    <row r="66" spans="1:10" ht="15" customHeight="1" x14ac:dyDescent="0.35">
      <c r="A66" s="167"/>
      <c r="B66" s="166"/>
      <c r="C66" s="166"/>
      <c r="D66" s="153"/>
      <c r="E66" s="153"/>
      <c r="F66" s="163" t="s">
        <v>12</v>
      </c>
      <c r="G66" s="164">
        <f ca="1">SUM(G64:G65)</f>
        <v>4.2287999999999997</v>
      </c>
      <c r="J66" s="1">
        <f t="shared" si="2"/>
        <v>0</v>
      </c>
    </row>
    <row r="67" spans="1:10" ht="15" customHeight="1" x14ac:dyDescent="0.35">
      <c r="A67" s="151"/>
      <c r="B67" s="152"/>
      <c r="C67" s="153"/>
      <c r="D67" s="153"/>
      <c r="E67" s="153"/>
      <c r="F67" s="163" t="s">
        <v>13</v>
      </c>
      <c r="G67" s="161">
        <f ca="1">SUM(G66,G62,G50)</f>
        <v>102.35039999999999</v>
      </c>
      <c r="I67" s="14"/>
      <c r="J67" s="1">
        <f t="shared" si="2"/>
        <v>0</v>
      </c>
    </row>
    <row r="68" spans="1:10" ht="15" customHeight="1" x14ac:dyDescent="0.35">
      <c r="A68" s="151"/>
      <c r="B68" s="152"/>
      <c r="C68" s="153"/>
      <c r="D68" s="153"/>
      <c r="E68" s="153"/>
      <c r="F68" s="170" t="s">
        <v>14</v>
      </c>
      <c r="G68" s="160">
        <f ca="1">G67*0.17</f>
        <v>17.399567999999999</v>
      </c>
      <c r="I68" s="14"/>
      <c r="J68" s="1">
        <f t="shared" si="2"/>
        <v>0</v>
      </c>
    </row>
    <row r="69" spans="1:10" ht="15" customHeight="1" x14ac:dyDescent="0.35">
      <c r="A69" s="165"/>
      <c r="B69" s="153"/>
      <c r="C69" s="153"/>
      <c r="D69" s="153"/>
      <c r="E69" s="153"/>
      <c r="F69" s="170" t="s">
        <v>15</v>
      </c>
      <c r="G69" s="160">
        <f ca="1">(G67+G68)*0.1</f>
        <v>11.9749968</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131.72496480000001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56.508051600000002</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Q7" ca="1">IFERROR(INDIRECT(VLOOKUP(Analisi!$B$1,A2:J77,3,FALSE)),"")</f>
        <v xml:space="preserve">Steel Dryfast 8 </v>
      </c>
      <c r="R5" s="60" cm="1">
        <f t="array" aca="1" ref="R5" ca="1">IFERROR(INDIRECT(VLOOKUP(Analisi!$B$1,A2:J77,4,FALSE)),"")</f>
        <v>0</v>
      </c>
      <c r="S5" s="60" t="str" cm="1">
        <f t="array" aca="1" ref="S5:S6" ca="1">IFERROR(INDIRECT(VLOOKUP(Analisi!$B$1,A2:J77,5,FALSE)),"")</f>
        <v xml:space="preserve">su singolo lato </v>
      </c>
      <c r="T5" s="60" cm="1">
        <f t="array" aca="1" ref="T5" ca="1">IFERROR(INDIRECT(VLOOKUP(Analisi!$B$1,A2:J77,6,FALSE)),"")</f>
        <v>0</v>
      </c>
      <c r="U5" s="60" t="str" cm="1">
        <f t="array" aca="1" ref="U5:U6" ca="1">IFERROR(INDIRECT(VLOOKUP(Analisi!$B$1,A2:J77,7,FALSE)),"")</f>
        <v xml:space="preserve">AISI 316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t="str">
        <f ca="1"/>
        <v xml:space="preserve">Steel Dryfast 10 </v>
      </c>
      <c r="R6" s="63"/>
      <c r="S6" s="63" t="str">
        <f ca="1"/>
        <v xml:space="preserve">su doppio lato </v>
      </c>
      <c r="T6" s="63"/>
      <c r="U6" s="63" t="str">
        <f ca="1"/>
        <v xml:space="preserve">AISI 304 </v>
      </c>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t="str">
        <f ca="1"/>
        <v xml:space="preserve">Steel Dryfast 12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Tipologia barraSteel Dryfast 10 abbinato a Geosteel Grid 200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4 al mq, </v>
      </c>
      <c r="N17" s="79" t="str">
        <f ca="1">CONCATENATE("sono realizzate mediante barre elicoidali ",VLOOKUP(Analisi!A55,Car_Materiali!A:I,2,FALSE),"di lunghezza pari a ")</f>
        <v xml:space="preserve">sono realizzate mediante barre elicoidali certificate EN 845-1 in acciaio Inox AISI 316, provviste di marcatura CE di lunghezza pari a </v>
      </c>
      <c r="O17" s="79">
        <f>Analisi!C7</f>
        <v>300</v>
      </c>
      <c r="P17" s="79" t="s">
        <v>676</v>
      </c>
      <c r="Q17" s="75" t="str">
        <f>Analisi!B7</f>
        <v xml:space="preserve">Steel Dryfast 10 </v>
      </c>
      <c r="R17" t="s">
        <v>347</v>
      </c>
      <c r="S17" s="75" t="str">
        <f ca="1">VLOOKUP(Analisi!A55,MAT,3,FALSE)</f>
        <v xml:space="preserve">Caratteristiche tecniche certificate della barra: carico di rottura a trazione ≥ 15,4 kN; carico di rottura a taglio ≥ 11,7 kN; modulo elastico ≥ 125 GPa; deformazione ultima a rottura ≥ 5,7%; area nominale 12,9 mm2. </v>
      </c>
      <c r="T17" s="79" t="s">
        <v>677</v>
      </c>
      <c r="U17" s="75"/>
      <c r="AD17" s="20" t="str">
        <f t="shared" ca="1" si="0"/>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4 al mq, sono realizzate mediante barre elicoidali certificate EN 845-1 in acciaio Inox AISI 316, provviste di marcatura CE di lunghezza pari a 300mm,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4 al mq, sono realizzate mediante barre elicoidali certificate EN 845-1 in acciaio Inox AISI 316, provviste di marcatura CE di lunghezza pari a 300mm,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v>
      </c>
      <c r="AG17" s="79" t="s">
        <v>678</v>
      </c>
      <c r="AH17" s="79"/>
      <c r="AI17" s="79" t="str">
        <f ca="1">CONCATENATE(AF17,AG17)</f>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4 al mq, sono realizzate mediante barre elicoidali certificate EN 845-1 in acciaio Inox AISI 316, provviste di marcatura CE di lunghezza pari a 300mm,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Steel Dryfast 10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10 </v>
      </c>
      <c r="I19" s="79" t="s">
        <v>347</v>
      </c>
      <c r="J19" s="79" t="e">
        <f>VLOOKUP(H19,Car_Materiali!A:J,3,FALSE)</f>
        <v>#N/A</v>
      </c>
      <c r="K19" s="75" t="s">
        <v>855</v>
      </c>
      <c r="L19" s="79">
        <f>Analisi!C7</f>
        <v>300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10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10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300</v>
      </c>
      <c r="F36" s="76" t="str">
        <f>CONCATENATE(" mm, nel numero di ",Analisi!$A$7," al mq, ")</f>
        <v xml:space="preserve"> mm, nel numero di Geosteel Grid 200  al mq, </v>
      </c>
      <c r="G36" s="76" t="s">
        <v>719</v>
      </c>
      <c r="H36" s="78" t="str">
        <f>Analisi!B7</f>
        <v xml:space="preserve">Steel Dryfast 10 </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300</v>
      </c>
      <c r="F37" s="76" t="str">
        <f>CONCATENATE(" mm, nel numero di ",Analisi!$A$7," al mq, ")</f>
        <v xml:space="preserve"> mm, nel numero di Geosteel Grid 200  al mq, </v>
      </c>
      <c r="G37" s="76" t="s">
        <v>719</v>
      </c>
      <c r="H37" s="78" t="str">
        <f>Analisi!B7</f>
        <v xml:space="preserve">Steel Dryfast 10 </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4</v>
      </c>
      <c r="L39" s="79" t="s">
        <v>728</v>
      </c>
      <c r="M39" s="83" t="str">
        <f>Analisi!B10</f>
        <v xml:space="preserve">AISI 316 </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su singolo lato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t="str">
        <f>Analisi!D7</f>
        <v xml:space="preserve">su singolo lato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t="str">
        <f>Analisi!D7</f>
        <v xml:space="preserve">su singolo lato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300</v>
      </c>
      <c r="F46" s="76" t="str">
        <f>CONCATENATE(" mm, nel numero di ",Analisi!$A$7," al mq, ")</f>
        <v xml:space="preserve"> mm, nel numero di Geosteel Grid 200  al mq, </v>
      </c>
      <c r="G46" s="76" t="s">
        <v>719</v>
      </c>
      <c r="H46" s="78" t="str">
        <f>Analisi!B7</f>
        <v xml:space="preserve">Steel Dryfast 10 </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300 mm, nel numero di Geosteel Grid 200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300</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4</v>
      </c>
      <c r="U48" s="79" t="s">
        <v>762</v>
      </c>
      <c r="V48" t="str">
        <f>Analisi!B10</f>
        <v xml:space="preserve">AISI 316 </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su singolo lato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su singolo lato </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4</v>
      </c>
      <c r="U49" s="75" t="str">
        <f ca="1">CONCATENATE(" elementi  al mq, tramite barre elicoidali ",VLOOKUP(Analisi!A55,Car_Materiali!A:I,2,FALSE),"di lunghezza pari a ")</f>
        <v xml:space="preserve"> elementi  al mq, tramite barre elicoidali certificate EN 845-1 in acciaio Inox AISI 316, provviste di marcatura CE di lunghezza pari a </v>
      </c>
      <c r="V49" s="77">
        <f>Analisi!C7</f>
        <v>300</v>
      </c>
      <c r="W49" s="53" t="s">
        <v>181</v>
      </c>
      <c r="X49" s="76" t="s">
        <v>766</v>
      </c>
      <c r="Y49" s="76" t="str">
        <f>Analisi!B7</f>
        <v xml:space="preserve">Steel Dryfast 10 </v>
      </c>
      <c r="Z49" s="78" t="s">
        <v>347</v>
      </c>
      <c r="AA49" s="75" t="str">
        <f ca="1">VLOOKUP(Analisi!A55,MAT,3,FALSE)</f>
        <v xml:space="preserve">Caratteristiche tecniche certificate della barra: carico di rottura a trazione ≥ 15,4 kN; carico di rottura a taglio ≥ 11,7 kN; modulo elastico ≥ 125 GPa; deformazione ultima a rottura ≥ 5,7%; area nominale 12,9 mm2. </v>
      </c>
      <c r="AB49" s="79" t="s">
        <v>767</v>
      </c>
      <c r="AC49" s="75"/>
      <c r="AD49" s="20" t="str">
        <f ca="1">CONCATENATE(C49,D49,E49,F49,G49,H49,I49,J49,K49,L49,M49,N49,O49,P49,Q49,R49,S49,T49,U49,V49,W49,X49,Y49,Z49,AA49,AB49)</f>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9" s="79" t="str">
        <f ca="1">CONCATENATE(C49,D49,E49,F49,G49,H49,I49,J49,K49,L49,M49,N49,O49,P49,Q49,R49,S49,T49,U49,V49,W49,X49,Y49,Z49,AA49)</f>
        <v xml:space="preserve">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v>
      </c>
      <c r="AG49" s="79" t="s">
        <v>768</v>
      </c>
      <c r="AH49" s="79"/>
      <c r="AI49" s="79" t="str">
        <f t="shared" ca="1" si="7"/>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50" spans="2:35" ht="409.5" customHeight="1" x14ac:dyDescent="0.35">
      <c r="B50" t="str">
        <f>Titolo!B51</f>
        <v>Tav 1.28A</v>
      </c>
      <c r="C50" s="86" t="s">
        <v>890</v>
      </c>
      <c r="D50" s="76" t="str">
        <f>Analisi!B10</f>
        <v xml:space="preserve">AISI 316 </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300</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t="str">
        <f>Analisi!D7</f>
        <v xml:space="preserve">su singolo lato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4 cm, </v>
      </c>
      <c r="V50" s="171" t="s">
        <v>892</v>
      </c>
      <c r="W50" s="132" t="str">
        <f ca="1">_xlfn.CONCAT(VLOOKUP(Analisi!A55,Car_Materiali!A:J,2,FALSE),"- tipo ")</f>
        <v xml:space="preserve">certificate EN 845-1 in acciaio Inox AISI 316, provviste di marcatura CE - tipo </v>
      </c>
      <c r="X50" s="132" t="str">
        <f>_xlfn.CONCAT(Analisi!B7," in abbinamento a ")</f>
        <v xml:space="preserve">Steel Dryfast 10  in abbinamento a </v>
      </c>
      <c r="Y50" s="132" t="str">
        <f ca="1">Analisi!A55</f>
        <v xml:space="preserve">Steel Dryfast 10 - AISI 316 </v>
      </c>
      <c r="Z50" s="219" t="s">
        <v>347</v>
      </c>
      <c r="AA50" s="75" t="e">
        <f ca="1">VLOOKUP(Analisi!A56,Car_Materiali!A:J,3,FALSE)</f>
        <v>#N/A</v>
      </c>
      <c r="AB50" s="79" t="str">
        <f ca="1">VLOOKUP(Y50,Car_Materiali!A:J,3,FALSE)</f>
        <v xml:space="preserve">Caratteristiche tecniche certificate della barra: carico di rottura a trazione ≥ 15,4 kN; carico di rottura a taglio ≥ 11,7 kN; modulo elastico ≥ 125 GPa; deformazione ultima a rottura ≥ 5,7%; area nominale 12,9 mm2.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t="str">
        <f>Analisi!B10</f>
        <v xml:space="preserve">AISI 316 </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300</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t="str">
        <f>Analisi!D7</f>
        <v xml:space="preserve">su singolo lato </v>
      </c>
      <c r="T51" s="79" t="str">
        <f ca="1">_xlfn.CONCAT(" elementi al m2, tramite barre elicoidali ",VLOOKUP(Analisi!A55,Car_Materiali!A:I,2,FALSE),"piegate a L per almeno 10 cm su ogni lato di applicazione, per uno spessore medio del maschio di ")</f>
        <v xml:space="preserve"> elementi al m2, tramite barre elicoidali certificate EN 845-1 in acciaio Inox AISI 316, provviste di marcatura CE piegate a L per almeno 10 cm su ogni lato di applicazione, per uno spessore medio del maschio di </v>
      </c>
      <c r="U51" s="75" t="str">
        <f>_xlfn.CONCAT(Analisi!A10," cm, ")</f>
        <v xml:space="preserve">4 cm, </v>
      </c>
      <c r="V51" s="220" t="s">
        <v>380</v>
      </c>
      <c r="W51" s="85" t="str">
        <f>Analisi!B7</f>
        <v xml:space="preserve">Steel Dryfast 10 </v>
      </c>
      <c r="X51" s="219" t="s">
        <v>347</v>
      </c>
      <c r="Y51" s="132" t="str">
        <f ca="1">VLOOKUP(Analisi!A55,Car_Materiali!A:J,3,FALSE)</f>
        <v xml:space="preserve">Caratteristiche tecniche certificate della barra: carico di rottura a trazione ≥ 15,4 kN; carico di rottura a taglio ≥ 11,7 kN; modulo elastico ≥ 125 GPa; deformazione ultima a rottura ≥ 5,7%; area nominale 12,9 mm2.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su singolo lato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300</v>
      </c>
      <c r="F56" s="91" t="s">
        <v>453</v>
      </c>
      <c r="G56" s="76" t="s">
        <v>719</v>
      </c>
      <c r="H56" s="78" t="str">
        <f>Analisi!B7</f>
        <v xml:space="preserve">Steel Dryfast 10 </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300 mm,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300 mm,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300 mm,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t="str">
        <f>Analisi!B7</f>
        <v xml:space="preserve">Steel Dryfast 10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300</v>
      </c>
      <c r="F59" s="76" t="str">
        <f>CONCATENATE(" mm nel numero di ",Analisi!A7," elementi al mq, ")</f>
        <v xml:space="preserve"> mm nel numero di Geosteel Grid 200  elementi al mq, </v>
      </c>
      <c r="G59" s="76" t="s">
        <v>719</v>
      </c>
      <c r="H59" s="78" t="str">
        <f>Analisi!B7</f>
        <v xml:space="preserve">Steel Dryfast 10 </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300 mm nel numero di Geosteel Grid 200  elementi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300 mm nel numero di Geosteel Grid 200  elementi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300 mm nel numero di Geosteel Grid 200  elementi al mq, installate in apposito foro pilota e poste in opera mediante apposito mandrino - tipo Steel Dryfast 10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300</v>
      </c>
      <c r="T65" s="75" t="s">
        <v>762</v>
      </c>
      <c r="U65" s="79" t="str">
        <f>Analisi!$D$7</f>
        <v xml:space="preserve">su singolo lato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10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300</v>
      </c>
      <c r="T69" s="75" t="s">
        <v>762</v>
      </c>
      <c r="U69" s="79" t="str">
        <f>Analisi!D7</f>
        <v xml:space="preserve">su singolo lato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10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300</v>
      </c>
      <c r="T73" s="75" t="s">
        <v>762</v>
      </c>
      <c r="U73" s="79" t="str">
        <f>Analisi!D7</f>
        <v xml:space="preserve">su singolo lato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10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300</v>
      </c>
      <c r="T77" s="75" t="s">
        <v>762</v>
      </c>
      <c r="U77" s="79" t="str">
        <f>Analisi!D7</f>
        <v xml:space="preserve">su singolo lato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10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0.18</v>
      </c>
      <c r="K18" s="18">
        <v>1.2</v>
      </c>
      <c r="L18">
        <f>Analisi!$A$10*Analisi!C7/1000</f>
        <v>1.2</v>
      </c>
      <c r="M18">
        <v>1</v>
      </c>
      <c r="N18">
        <f>Analisi!A10</f>
        <v>4</v>
      </c>
      <c r="P18" s="18">
        <v>0</v>
      </c>
      <c r="R18" s="79" t="str">
        <f>IF(Analisi!B7=Variabili_Elenchi!Q4,Ausiliario!U18,Ausiliario!T18)</f>
        <v>Si suggerisce l'utilizzo di almeno 2 connettori al metro quadro. Le barre Steel Dryfast 10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0.18</v>
      </c>
      <c r="K34" s="18">
        <v>1.2</v>
      </c>
      <c r="L34">
        <f>Analisi!C7*Analisi!A10/1000</f>
        <v>1.2</v>
      </c>
      <c r="M34">
        <v>1</v>
      </c>
      <c r="N34">
        <f>Analisi!C7</f>
        <v>300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0.18</v>
      </c>
      <c r="K36" s="18">
        <v>1.2</v>
      </c>
      <c r="L36">
        <f>Analisi!C7*Analisi!A10/1000</f>
        <v>1.2</v>
      </c>
      <c r="M36">
        <v>1</v>
      </c>
      <c r="N36">
        <f>Analisi!C7</f>
        <v>300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0.8</v>
      </c>
      <c r="H40" s="18">
        <f>0.1*Analisi!A10</f>
        <v>0.4</v>
      </c>
      <c r="I40" s="20">
        <f>0.08*Analisi!$A$10</f>
        <v>0.32</v>
      </c>
      <c r="K40" s="18"/>
      <c r="L40">
        <f>Analisi!A10</f>
        <v>4</v>
      </c>
      <c r="M40">
        <f>IF(Analisi!C7=Variabili_Elenchi!B23,2,1)</f>
        <v>1</v>
      </c>
      <c r="O40" s="83" t="e">
        <f ca="1">((Analisi!B10/100*Analisi!C10/100)+(Analisi!C10/100*Analisi!D10/100*VLOOKUP(Analisi!B1,AUS,12,FALSE)))/0.3</f>
        <v>#VALUE!</v>
      </c>
      <c r="P40" s="21">
        <v>0</v>
      </c>
      <c r="Q40" s="141" t="e">
        <f>(1000*1.5*PI()*0.01*0.01*Analisi!B10/100)*Analisi!A10</f>
        <v>#VALUE!</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t="e">
        <f ca="1">((Analisi!A10/100*Analisi!B10/100)+(Analisi!B10/100*Analisi!C10/100*VLOOKUP(Analisi!B1,AUS,12,FALSE)))/0.3</f>
        <v>#VALUE!</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t="e">
        <f ca="1">((Analisi!A10/100*Analisi!B10/100)+(Analisi!B10/100*Analisi!C10/100*VLOOKUP(Analisi!B1,AUS,12,FALSE)))/0.3</f>
        <v>#VALUE!</v>
      </c>
      <c r="P46" s="21">
        <v>0</v>
      </c>
      <c r="Q46" s="141" t="e">
        <f>(1000*1.5*PI()*0.01*0.01*Analisi!A10/100)*Analisi!A7</f>
        <v>#VALUE!</v>
      </c>
      <c r="S46">
        <f>Analisi!A10</f>
        <v>4</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0.8</v>
      </c>
      <c r="H49" s="18">
        <f>0.1*Analisi!$A$10</f>
        <v>0.4</v>
      </c>
      <c r="I49" s="18">
        <f>IF(Analisi!$B$7=Variabili_Elenchi!B7,0.1,0.08)*Analisi!$A$10</f>
        <v>0.32</v>
      </c>
      <c r="K49" s="18">
        <f>IF(Analisi!C7=Variabili_Elenchi!B12,2.4,1.2)</f>
        <v>1.2</v>
      </c>
      <c r="L49" s="83">
        <f>Analisi!A10</f>
        <v>4</v>
      </c>
      <c r="M49">
        <f>IF(Analisi!C7=Variabili_Elenchi!B11,1,2)</f>
        <v>2</v>
      </c>
      <c r="O49" s="83" t="e">
        <f ca="1">((Analisi!B10/100*Analisi!C10/100)+(Analisi!C10/100*Analisi!D10/100*VLOOKUP(Analisi!B1,AUS,12,FALSE)))/0.3</f>
        <v>#VALUE!</v>
      </c>
      <c r="P49" s="21">
        <v>1</v>
      </c>
      <c r="Q49" s="141" t="e">
        <f>(1000*1.5*PI()*0.01*0.01*Analisi!B10/100)*Analisi!A10</f>
        <v>#VALUE!</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0.18</v>
      </c>
      <c r="K50" s="18">
        <f>IF(Analisi!D7=Variabili_Elenchi!B12,2.4,1.2)</f>
        <v>1.2</v>
      </c>
      <c r="L50">
        <f>Analisi!A10*Analisi!C7/1000</f>
        <v>1.2</v>
      </c>
      <c r="M50">
        <f>IF(Analisi!D7=Variabili_Elenchi!B11,1,2)</f>
        <v>1</v>
      </c>
      <c r="N50">
        <f>IF(Analisi!D7=Variabili_Elenchi!B11,Analisi!A10,Analisi!A10*2)</f>
        <v>4</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t="e">
        <f ca="1">((Analisi!A10/100*Analisi!B10/100)+(Analisi!B10/100*Analisi!C10/100*VLOOKUP(Analisi!B1,AUS,12,FALSE)))/0.3</f>
        <v>#VALUE!</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60.3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60.3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300</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60</v>
      </c>
      <c r="H66" s="18">
        <f>0.1*Analisi!$C$7</f>
        <v>30</v>
      </c>
      <c r="I66" s="18">
        <f>0.08*Analisi!$C$7</f>
        <v>24</v>
      </c>
      <c r="K66" s="18">
        <v>1.2</v>
      </c>
      <c r="L66">
        <f>Analisi!$C$7</f>
        <v>300</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300</v>
      </c>
      <c r="M67">
        <v>1</v>
      </c>
      <c r="O67" s="83" t="e">
        <f ca="1">((Analisi!$D$7/100*Analisi!$A$10/100)+(Analisi!$A$10/100*Analisi!$B$10/100*VLOOKUP(Analisi!$B$1,AUS,12,FALSE)))/0.3</f>
        <v>#VALUE!</v>
      </c>
      <c r="P67" s="21">
        <v>1</v>
      </c>
      <c r="Q67" s="74"/>
    </row>
    <row r="68" spans="2:17" x14ac:dyDescent="0.35">
      <c r="B68" s="18" t="str">
        <f>Titolo!B68</f>
        <v>Tav 1.43</v>
      </c>
      <c r="C68" s="18">
        <v>1</v>
      </c>
      <c r="D68" s="18">
        <f>0.3+0.2*Analisi!$C$7</f>
        <v>60.3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300</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60</v>
      </c>
      <c r="H70" s="18">
        <f>0.1*Analisi!$C$7</f>
        <v>30</v>
      </c>
      <c r="I70" s="18">
        <f>0.08*Analisi!$C$7</f>
        <v>24</v>
      </c>
      <c r="K70" s="18">
        <v>1.2</v>
      </c>
      <c r="L70">
        <f>Analisi!$C$7</f>
        <v>300</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300</v>
      </c>
      <c r="M71">
        <v>1</v>
      </c>
      <c r="O71" s="83" t="e">
        <f ca="1">((Analisi!$D$7/100*Analisi!$A$10/100)+(Analisi!$A$10/100*Analisi!$B$10/100*VLOOKUP(Analisi!$B$1,AUS,12,FALSE)))/0.3</f>
        <v>#VALUE!</v>
      </c>
      <c r="P71" s="21">
        <v>1</v>
      </c>
      <c r="Q71" s="74"/>
    </row>
    <row r="72" spans="2:17" x14ac:dyDescent="0.35">
      <c r="B72" s="18" t="str">
        <f>Titolo!B72</f>
        <v>Tav 1.47</v>
      </c>
      <c r="C72" s="18">
        <v>1</v>
      </c>
      <c r="D72" s="18">
        <f>0.3+0.2*Analisi!$C$7</f>
        <v>60.3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300</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60</v>
      </c>
      <c r="H74" s="18">
        <f>0.1*Analisi!$C$7</f>
        <v>30</v>
      </c>
      <c r="I74" s="18">
        <f>0.08*Analisi!$C$7</f>
        <v>24</v>
      </c>
      <c r="K74" s="18">
        <v>1.2</v>
      </c>
      <c r="L74">
        <f>Analisi!$C$7</f>
        <v>300</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300</v>
      </c>
      <c r="M75">
        <v>1</v>
      </c>
      <c r="O75" s="83" t="e">
        <f ca="1">((Analisi!$D$7/100*Analisi!$A$10/100)+(Analisi!$A$10/100*Analisi!$B$10/100*VLOOKUP(Analisi!$B$1,AUS,12,FALSE)))/0.3</f>
        <v>#VALUE!</v>
      </c>
      <c r="P75" s="21">
        <v>1</v>
      </c>
      <c r="Q75" s="74"/>
    </row>
    <row r="76" spans="2:17" x14ac:dyDescent="0.35">
      <c r="B76" s="18" t="str">
        <f>Titolo!B76</f>
        <v>Tav 1.51</v>
      </c>
      <c r="C76" s="18">
        <v>1</v>
      </c>
      <c r="D76" s="18">
        <f>0.3+0.2*Analisi!$C$7</f>
        <v>60.3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300</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60</v>
      </c>
      <c r="H78" s="18">
        <f>0.1*Analisi!$C$7</f>
        <v>30</v>
      </c>
      <c r="I78" s="18">
        <f>0.08*Analisi!$C$7</f>
        <v>24</v>
      </c>
      <c r="K78" s="18">
        <v>1.2</v>
      </c>
      <c r="L78">
        <f>Analisi!$C$7</f>
        <v>300</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0.18</v>
      </c>
    </row>
    <row r="19" spans="2:3" x14ac:dyDescent="0.25">
      <c r="B19" s="94" t="s">
        <v>208</v>
      </c>
      <c r="C19" s="121">
        <f ca="1">VLOOKUP(Analisi!$B$1,AUS,9,FALSE)</f>
        <v>0.18</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0.18</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9</v>
      </c>
    </row>
    <row r="36" spans="2:3" x14ac:dyDescent="0.25">
      <c r="B36" s="94" t="s">
        <v>199</v>
      </c>
      <c r="C36" s="95">
        <f>IFERROR(0.02*Analisi!A7,IFERROR(0.02*Analisi!B7,0.02*Analisi!C7))</f>
        <v>6</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6</v>
      </c>
    </row>
    <row r="43" spans="2:3" x14ac:dyDescent="0.25">
      <c r="B43" s="94" t="s">
        <v>215</v>
      </c>
      <c r="C43" s="95">
        <v>0.1</v>
      </c>
    </row>
    <row r="44" spans="2:3" x14ac:dyDescent="0.25">
      <c r="B44" s="94" t="s">
        <v>252</v>
      </c>
      <c r="C44" s="95">
        <f ca="1">VLOOKUP(Analisi!$B$1,AUS,9,FALSE)</f>
        <v>0.18</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0.32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12</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10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Steel Dryfast 10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 xml:space="preserve">Steel Dryfast 10 - su singolo lato </v>
      </c>
      <c r="G17" s="78" t="str">
        <f>CONCATENATE("Tassello ",Analisi!$B$7)</f>
        <v xml:space="preserve">Tassello Steel Dryfast 10 </v>
      </c>
      <c r="H17" s="78"/>
      <c r="I17" s="78"/>
      <c r="J17" s="78"/>
      <c r="K17" s="78"/>
      <c r="L17" s="78"/>
    </row>
    <row r="18" spans="2:12" x14ac:dyDescent="0.35">
      <c r="B18" t="str">
        <f>Titolo!B19</f>
        <v>Tav 1.10B</v>
      </c>
      <c r="C18" s="78" t="str">
        <f>Analisi!$B$7</f>
        <v xml:space="preserve">Steel Dryfast 10 </v>
      </c>
      <c r="D18" s="78" t="str">
        <f>Analisi!$B$7</f>
        <v xml:space="preserve">Steel Dryfast 10 </v>
      </c>
      <c r="E18" s="81" t="str">
        <f>Analisi!A7</f>
        <v xml:space="preserve">Geosteel Grid 200 </v>
      </c>
      <c r="F18" s="78"/>
      <c r="G18" s="78"/>
      <c r="H18" s="78"/>
      <c r="I18" s="78"/>
      <c r="J18" s="78"/>
      <c r="K18" s="78"/>
      <c r="L18" s="78"/>
    </row>
    <row r="19" spans="2:12" x14ac:dyDescent="0.35">
      <c r="B19" t="str">
        <f>Titolo!B20</f>
        <v>Tav 1.10C</v>
      </c>
      <c r="C19" s="78" t="str">
        <f>Analisi!$B$7</f>
        <v xml:space="preserve">Steel Dryfast 10 </v>
      </c>
      <c r="D19" s="78" t="str">
        <f>IF(Analisi!A7=Variabili_Elenchi!B48,Car_Materiali!A66,_xlfn.CONCAT("Steel Connect C6-",Analisi!D7))</f>
        <v xml:space="preserve">Steel Connect C6-su singolo lato </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10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10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10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10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 xml:space="preserve">su singolo lato - AISI 316 </v>
      </c>
      <c r="G33" s="78" t="str">
        <f>IF(Analisi!B7=Variabili_Elenchi!B28,"",CONCATENATE("Tassello ",Analisi!D7))</f>
        <v xml:space="preserve">Tassello su singolo lato </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Steel Dryfast 10 - su singolo lato </v>
      </c>
      <c r="D36" s="53" t="s">
        <v>357</v>
      </c>
      <c r="E36" s="78"/>
      <c r="F36" s="78"/>
      <c r="G36" s="78"/>
      <c r="H36" s="78"/>
      <c r="I36" s="78"/>
      <c r="J36" s="78"/>
      <c r="K36" s="78"/>
      <c r="L36" s="78"/>
    </row>
    <row r="37" spans="2:12" x14ac:dyDescent="0.35">
      <c r="B37" t="str">
        <f>Titolo!B38</f>
        <v>Tav 1.20</v>
      </c>
      <c r="C37" s="78" t="str">
        <f>_xlfn.CONCAT(Analisi!B7,"- ",Analisi!D7)</f>
        <v xml:space="preserve">Steel Dryfast 10 - su singolo lato </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 xml:space="preserve">Geosteel su singolo lato </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Steel Dryfast 6 - 300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su singolo lato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su singolo lato </v>
      </c>
      <c r="F45" s="78"/>
      <c r="G45" s="78"/>
      <c r="H45" s="78"/>
      <c r="I45" s="78"/>
      <c r="J45" s="78"/>
      <c r="K45" s="78"/>
      <c r="L45" s="78"/>
    </row>
    <row r="46" spans="2:12" x14ac:dyDescent="0.35">
      <c r="B46" t="str">
        <f>Titolo!B47</f>
        <v>Tav 1.25C</v>
      </c>
      <c r="C46" s="78" t="str">
        <f>_xlfn.CONCAT(Analisi!B7,"- ",Analisi!D7)</f>
        <v xml:space="preserve">Steel Dryfast 10 - su singolo lato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 xml:space="preserve">Geosteel su singolo lato </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 xml:space="preserve">Steel Dryfast 10 - AISI 316 </v>
      </c>
      <c r="G49" s="78" t="str">
        <f>IF(Analisi!B7=Variabili_Elenchi!H5,"",CONCATENATE("Tassello ",Analisi!B7))</f>
        <v xml:space="preserve">Tassello Steel Dryfast 10 </v>
      </c>
      <c r="H49" s="78"/>
      <c r="I49" s="78"/>
      <c r="J49" s="78"/>
      <c r="K49" s="78"/>
      <c r="L49" s="78"/>
    </row>
    <row r="50" spans="2:12" x14ac:dyDescent="0.35">
      <c r="B50" t="str">
        <f>Titolo!B51</f>
        <v>Tav 1.28A</v>
      </c>
      <c r="C50" s="53">
        <f>Analisi!C7</f>
        <v>300</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10 -100 </v>
      </c>
      <c r="H50" s="78" t="str">
        <f>IF(Analisi!B10=Variabili_Elenchi!B11,"",_xlfn.CONCAT(Analisi!B7,"-",IF(Analisi!A10&lt;O5,"200 ",IF(Analisi!A10&lt;O7,"400 ","600 "))))</f>
        <v xml:space="preserve">Steel Dryfast 10 -200 </v>
      </c>
      <c r="I50" s="78"/>
      <c r="J50" s="78"/>
      <c r="K50" s="78"/>
      <c r="L50" s="78"/>
    </row>
    <row r="51" spans="2:12" x14ac:dyDescent="0.35">
      <c r="B51" t="str">
        <f>Titolo!B52</f>
        <v>Tav 1.28B</v>
      </c>
      <c r="C51" s="53">
        <f>Analisi!C7</f>
        <v>300</v>
      </c>
      <c r="D51" s="82" t="str">
        <f>Analisi!A7</f>
        <v xml:space="preserve">Geosteel Grid 200 </v>
      </c>
      <c r="E51" s="82" t="s">
        <v>611</v>
      </c>
      <c r="F51" s="78" t="str">
        <f>_xlfn.CONCAT(Analisi!B7,"- ",Analisi!C10)</f>
        <v xml:space="preserve">Steel Dryfast 10 -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 xml:space="preserve">Geosteel su singolo lato </v>
      </c>
      <c r="F55" s="53" t="s">
        <v>454</v>
      </c>
      <c r="G55" s="78"/>
      <c r="H55" s="78"/>
      <c r="I55" s="78"/>
      <c r="J55" s="78"/>
      <c r="K55" s="78"/>
      <c r="L55" s="78"/>
    </row>
    <row r="56" spans="2:12" x14ac:dyDescent="0.35">
      <c r="B56" t="str">
        <f>Titolo!B57</f>
        <v>Tav 1.32</v>
      </c>
      <c r="C56" s="78" t="str">
        <f>_xlfn.CONCAT(Analisi!B7,"- ",Analisi!D7)</f>
        <v xml:space="preserve">Steel Dryfast 10 - su singolo lato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10 </v>
      </c>
      <c r="F58" s="78" t="s">
        <v>454</v>
      </c>
      <c r="G58" s="78"/>
      <c r="H58" s="78"/>
      <c r="I58" s="78"/>
      <c r="J58" s="78"/>
      <c r="K58" s="78"/>
      <c r="L58" s="78"/>
    </row>
    <row r="59" spans="2:12" x14ac:dyDescent="0.35">
      <c r="B59" t="str">
        <f>Titolo!B60</f>
        <v>Tav 1.35</v>
      </c>
      <c r="C59" s="78" t="str">
        <f>_xlfn.CONCAT(Analisi!B7,"- ",Analisi!D7)</f>
        <v xml:space="preserve">Steel Dryfast 10 - su singolo lato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Steel Dryfast 10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Steel Dryfast 10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Steel Dryfast 10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Steel Dryfast 10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10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11.44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1.2</v>
      </c>
    </row>
    <row r="20" spans="2:6" x14ac:dyDescent="0.25">
      <c r="B20" s="96" t="s">
        <v>981</v>
      </c>
      <c r="C20" s="96" t="s">
        <v>981</v>
      </c>
      <c r="D20" s="133">
        <f ca="1">VLOOKUP(Analisi!$B$1,AUS,11,FALSE)</f>
        <v>1.2</v>
      </c>
    </row>
    <row r="21" spans="2:6" x14ac:dyDescent="0.25">
      <c r="B21" s="96" t="s">
        <v>982</v>
      </c>
      <c r="C21" s="96" t="s">
        <v>982</v>
      </c>
      <c r="D21" s="133">
        <f ca="1">VLOOKUP(Analisi!$B$1,AUS,11,FALSE)</f>
        <v>1.2</v>
      </c>
    </row>
    <row r="22" spans="2:6" x14ac:dyDescent="0.25">
      <c r="B22" s="96" t="s">
        <v>977</v>
      </c>
      <c r="C22" s="96" t="s">
        <v>977</v>
      </c>
      <c r="D22" s="133">
        <f ca="1">VLOOKUP(Analisi!$B$1,AUS,11,FALSE)</f>
        <v>1.2</v>
      </c>
    </row>
    <row r="23" spans="2:6" ht="13" x14ac:dyDescent="0.3">
      <c r="B23" s="96" t="s">
        <v>978</v>
      </c>
      <c r="C23" s="96" t="s">
        <v>978</v>
      </c>
      <c r="D23" s="133">
        <f ca="1">VLOOKUP(Analisi!$B$1,AUS,11,FALSE)</f>
        <v>1.2</v>
      </c>
      <c r="F23" s="99" t="s">
        <v>260</v>
      </c>
    </row>
    <row r="24" spans="2:6" x14ac:dyDescent="0.25">
      <c r="B24" s="96" t="s">
        <v>979</v>
      </c>
      <c r="C24" s="96" t="s">
        <v>979</v>
      </c>
      <c r="D24" s="133">
        <f ca="1">VLOOKUP(Analisi!$B$1,AUS,11,FALSE)</f>
        <v>1.2</v>
      </c>
      <c r="F24" s="312" t="s">
        <v>297</v>
      </c>
    </row>
    <row r="25" spans="2:6" x14ac:dyDescent="0.25">
      <c r="B25" s="96" t="s">
        <v>815</v>
      </c>
      <c r="C25" s="96" t="s">
        <v>815</v>
      </c>
      <c r="D25" s="135">
        <f ca="1">VLOOKUP(Analisi!$B$1,AUS,13,FALSE)</f>
        <v>4</v>
      </c>
      <c r="F25" s="312"/>
    </row>
    <row r="26" spans="2:6" x14ac:dyDescent="0.25">
      <c r="B26" s="96" t="s">
        <v>816</v>
      </c>
      <c r="C26" s="96" t="s">
        <v>816</v>
      </c>
      <c r="D26" s="135">
        <f ca="1">VLOOKUP(Analisi!$B$1,AUS,13,FALSE)</f>
        <v>4</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Steel Dryfast 10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4</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0.12</v>
      </c>
    </row>
    <row r="75" spans="2:4" x14ac:dyDescent="0.25">
      <c r="B75" s="96" t="s">
        <v>454</v>
      </c>
      <c r="C75" s="96" t="s">
        <v>454</v>
      </c>
      <c r="D75" s="133">
        <f ca="1">VLOOKUP(Analisi!B1,AUS,12,FALSE)*VLOOKUP(Analisi!B1,AUS,11,FALSE)</f>
        <v>1.2</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0.12</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300</v>
      </c>
    </row>
    <row r="93" spans="2:4" x14ac:dyDescent="0.25">
      <c r="B93" s="96" t="s">
        <v>819</v>
      </c>
      <c r="C93" s="96" t="s">
        <v>819</v>
      </c>
      <c r="D93" s="133">
        <f>Analisi!$C$7</f>
        <v>300</v>
      </c>
    </row>
    <row r="94" spans="2:4" x14ac:dyDescent="0.25">
      <c r="B94" s="96" t="s">
        <v>820</v>
      </c>
      <c r="C94" s="96" t="s">
        <v>820</v>
      </c>
      <c r="D94" s="133">
        <f>Analisi!$C$7</f>
        <v>300</v>
      </c>
    </row>
    <row r="95" spans="2:4" x14ac:dyDescent="0.25">
      <c r="B95" s="96" t="s">
        <v>821</v>
      </c>
      <c r="C95" s="96" t="s">
        <v>821</v>
      </c>
      <c r="D95" s="133">
        <f>Analisi!$C$7</f>
        <v>300</v>
      </c>
    </row>
    <row r="96" spans="2:4" x14ac:dyDescent="0.25">
      <c r="B96" s="96" t="s">
        <v>822</v>
      </c>
      <c r="C96" s="96" t="s">
        <v>822</v>
      </c>
      <c r="D96" s="133">
        <f>Analisi!$C$7</f>
        <v>300</v>
      </c>
    </row>
    <row r="97" spans="2:4" x14ac:dyDescent="0.25">
      <c r="B97" s="96" t="s">
        <v>823</v>
      </c>
      <c r="C97" s="96" t="s">
        <v>823</v>
      </c>
      <c r="D97" s="133">
        <f>Analisi!$C$7</f>
        <v>300</v>
      </c>
    </row>
    <row r="98" spans="2:4" x14ac:dyDescent="0.25">
      <c r="B98" s="96" t="s">
        <v>824</v>
      </c>
      <c r="C98" s="96" t="s">
        <v>824</v>
      </c>
      <c r="D98" s="133">
        <f>Analisi!$C$7</f>
        <v>300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su singolo lato </v>
      </c>
    </row>
    <row r="107" spans="2:4" x14ac:dyDescent="0.25">
      <c r="B107" s="96" t="s">
        <v>619</v>
      </c>
      <c r="C107" s="96" t="s">
        <v>619</v>
      </c>
      <c r="D107" s="133" t="str">
        <f>Analisi!$D$7</f>
        <v xml:space="preserve">su singolo lato </v>
      </c>
    </row>
    <row r="108" spans="2:4" x14ac:dyDescent="0.25">
      <c r="B108" s="96" t="s">
        <v>620</v>
      </c>
      <c r="C108" s="96" t="s">
        <v>620</v>
      </c>
      <c r="D108" s="133" t="str">
        <f>Analisi!$D$7</f>
        <v xml:space="preserve">su singolo lato </v>
      </c>
    </row>
    <row r="109" spans="2:4" x14ac:dyDescent="0.25">
      <c r="B109" s="96" t="s">
        <v>621</v>
      </c>
      <c r="C109" s="96" t="s">
        <v>621</v>
      </c>
      <c r="D109" s="133" t="str">
        <f>Analisi!$D$7</f>
        <v xml:space="preserve">su singolo lato </v>
      </c>
    </row>
    <row r="110" spans="2:4" x14ac:dyDescent="0.25">
      <c r="B110" s="96" t="s">
        <v>622</v>
      </c>
      <c r="C110" s="96" t="s">
        <v>622</v>
      </c>
      <c r="D110" s="133" t="str">
        <f>Analisi!$D$7</f>
        <v xml:space="preserve">su singolo lato </v>
      </c>
    </row>
    <row r="111" spans="2:4" x14ac:dyDescent="0.25">
      <c r="B111" s="96" t="s">
        <v>626</v>
      </c>
      <c r="C111" s="96" t="s">
        <v>626</v>
      </c>
      <c r="D111" s="133" t="str">
        <f>Analisi!$D$7</f>
        <v xml:space="preserve">su singolo lato </v>
      </c>
    </row>
    <row r="112" spans="2:4" x14ac:dyDescent="0.25">
      <c r="B112" s="96" t="s">
        <v>627</v>
      </c>
      <c r="C112" s="96" t="s">
        <v>627</v>
      </c>
      <c r="D112" s="133" t="str">
        <f>Analisi!$D$7</f>
        <v xml:space="preserve">su singolo lato </v>
      </c>
    </row>
    <row r="113" spans="2:4" x14ac:dyDescent="0.25">
      <c r="B113" s="96" t="s">
        <v>628</v>
      </c>
      <c r="C113" s="96" t="s">
        <v>628</v>
      </c>
      <c r="D113" s="133" t="str">
        <f>Analisi!$D$7</f>
        <v xml:space="preserve">su singolo lato </v>
      </c>
    </row>
    <row r="114" spans="2:4" x14ac:dyDescent="0.25">
      <c r="B114" s="96" t="s">
        <v>908</v>
      </c>
      <c r="C114" s="96" t="s">
        <v>615</v>
      </c>
      <c r="D114" s="133" t="str">
        <f>Analisi!$D$7</f>
        <v xml:space="preserve">su singolo lato </v>
      </c>
    </row>
    <row r="115" spans="2:4" x14ac:dyDescent="0.25">
      <c r="B115" s="96" t="s">
        <v>909</v>
      </c>
      <c r="C115" s="96" t="s">
        <v>619</v>
      </c>
      <c r="D115" s="133" t="str">
        <f>Analisi!$D$7</f>
        <v xml:space="preserve">su singolo lato </v>
      </c>
    </row>
    <row r="116" spans="2:4" x14ac:dyDescent="0.25">
      <c r="B116" s="96" t="s">
        <v>910</v>
      </c>
      <c r="C116" s="96" t="s">
        <v>620</v>
      </c>
      <c r="D116" s="133" t="str">
        <f>Analisi!$D$7</f>
        <v xml:space="preserve">su singolo lato </v>
      </c>
    </row>
    <row r="117" spans="2:4" x14ac:dyDescent="0.25">
      <c r="B117" s="96" t="s">
        <v>911</v>
      </c>
      <c r="C117" s="96" t="s">
        <v>621</v>
      </c>
      <c r="D117" s="133" t="str">
        <f>Analisi!$D$7</f>
        <v xml:space="preserve">su singolo lato </v>
      </c>
    </row>
    <row r="118" spans="2:4" x14ac:dyDescent="0.25">
      <c r="B118" s="96" t="s">
        <v>912</v>
      </c>
      <c r="C118" s="96" t="s">
        <v>622</v>
      </c>
      <c r="D118" s="133" t="str">
        <f>Analisi!$D$7</f>
        <v xml:space="preserve">su singolo lato </v>
      </c>
    </row>
    <row r="119" spans="2:4" x14ac:dyDescent="0.25">
      <c r="B119" s="96" t="s">
        <v>913</v>
      </c>
      <c r="C119" s="96" t="s">
        <v>626</v>
      </c>
      <c r="D119" s="133" t="str">
        <f>Analisi!$D$7</f>
        <v xml:space="preserve">su singolo lato </v>
      </c>
    </row>
    <row r="120" spans="2:4" x14ac:dyDescent="0.25">
      <c r="B120" s="96" t="s">
        <v>914</v>
      </c>
      <c r="C120" s="96" t="s">
        <v>627</v>
      </c>
      <c r="D120" s="133" t="str">
        <f>Analisi!$D$7</f>
        <v xml:space="preserve">su singolo lato </v>
      </c>
    </row>
    <row r="121" spans="2:4" x14ac:dyDescent="0.25">
      <c r="B121" s="96" t="s">
        <v>915</v>
      </c>
      <c r="C121" s="96" t="s">
        <v>628</v>
      </c>
      <c r="D121" s="133" t="str">
        <f>Analisi!$D$7</f>
        <v xml:space="preserve">su singolo lato </v>
      </c>
    </row>
    <row r="122" spans="2:4" x14ac:dyDescent="0.25">
      <c r="B122" s="96" t="s">
        <v>916</v>
      </c>
      <c r="C122" s="96" t="s">
        <v>615</v>
      </c>
      <c r="D122" s="133" t="str">
        <f>Analisi!$D$7</f>
        <v xml:space="preserve">su singolo lato </v>
      </c>
    </row>
    <row r="123" spans="2:4" x14ac:dyDescent="0.25">
      <c r="B123" s="96" t="s">
        <v>917</v>
      </c>
      <c r="C123" s="96" t="s">
        <v>619</v>
      </c>
      <c r="D123" s="133" t="str">
        <f>Analisi!$D$7</f>
        <v xml:space="preserve">su singolo lato </v>
      </c>
    </row>
    <row r="124" spans="2:4" x14ac:dyDescent="0.25">
      <c r="B124" s="96" t="s">
        <v>918</v>
      </c>
      <c r="C124" s="96" t="s">
        <v>620</v>
      </c>
      <c r="D124" s="133" t="str">
        <f>Analisi!$D$7</f>
        <v xml:space="preserve">su singolo lato </v>
      </c>
    </row>
    <row r="125" spans="2:4" x14ac:dyDescent="0.25">
      <c r="B125" s="96" t="s">
        <v>919</v>
      </c>
      <c r="C125" s="96" t="s">
        <v>621</v>
      </c>
      <c r="D125" s="133" t="str">
        <f>Analisi!$D$7</f>
        <v xml:space="preserve">su singolo lato </v>
      </c>
    </row>
    <row r="126" spans="2:4" x14ac:dyDescent="0.25">
      <c r="B126" s="96" t="s">
        <v>920</v>
      </c>
      <c r="C126" s="96" t="s">
        <v>622</v>
      </c>
      <c r="D126" s="133" t="str">
        <f>Analisi!$D$7</f>
        <v xml:space="preserve">su singolo lato </v>
      </c>
    </row>
    <row r="127" spans="2:4" x14ac:dyDescent="0.25">
      <c r="B127" s="96" t="s">
        <v>921</v>
      </c>
      <c r="C127" s="96" t="s">
        <v>626</v>
      </c>
      <c r="D127" s="133" t="str">
        <f>Analisi!$D$7</f>
        <v xml:space="preserve">su singolo lato </v>
      </c>
    </row>
    <row r="128" spans="2:4" x14ac:dyDescent="0.25">
      <c r="B128" s="96" t="s">
        <v>922</v>
      </c>
      <c r="C128" s="96" t="s">
        <v>627</v>
      </c>
      <c r="D128" s="133" t="str">
        <f>Analisi!$D$7</f>
        <v xml:space="preserve">su singolo lato </v>
      </c>
    </row>
    <row r="129" spans="2:4" x14ac:dyDescent="0.25">
      <c r="B129" s="96" t="s">
        <v>923</v>
      </c>
      <c r="C129" s="96" t="s">
        <v>628</v>
      </c>
      <c r="D129" s="133" t="str">
        <f>Analisi!$D$7</f>
        <v xml:space="preserve">su singolo lato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10  cm)</v>
      </c>
      <c r="C138" s="96" t="s">
        <v>374</v>
      </c>
      <c r="D138" s="133" t="e">
        <f>12.85*Analisi!B7</f>
        <v>#VALUE!</v>
      </c>
    </row>
    <row r="139" spans="2:4" ht="14.5" x14ac:dyDescent="0.35">
      <c r="B139" s="18" t="s">
        <v>1042</v>
      </c>
      <c r="C139" s="18" t="s">
        <v>1037</v>
      </c>
      <c r="D139" s="133" t="str">
        <f>IF(Analisi!B1=Titolo!B21,Analisi!B10,Analisi!D7)</f>
        <v xml:space="preserve">su singolo lato </v>
      </c>
    </row>
    <row r="140" spans="2:4" ht="14.5" x14ac:dyDescent="0.35">
      <c r="B140" s="18" t="s">
        <v>1043</v>
      </c>
      <c r="C140" s="18" t="s">
        <v>1038</v>
      </c>
      <c r="D140" s="133">
        <f>IF(Analisi!B1=Titolo!B21,Analisi!C10,Analisi!A10)</f>
        <v>4</v>
      </c>
    </row>
    <row r="141" spans="2:4" ht="14.5" x14ac:dyDescent="0.35">
      <c r="B141" s="18" t="s">
        <v>1040</v>
      </c>
      <c r="C141" s="18" t="s">
        <v>1041</v>
      </c>
      <c r="D141" s="140">
        <f>IF(Analisi!B1=Titolo!B21,IF(Analisi!A10=Variabili_Elenchi!E25,Analisi!B10,Analisi!C10),IF(Analisi!C7=Variabili_Elenchi!E25,Analisi!D7,Analisi!A10))</f>
        <v>4</v>
      </c>
    </row>
    <row r="142" spans="2:4" ht="14.5" x14ac:dyDescent="0.35">
      <c r="B142" t="s">
        <v>563</v>
      </c>
      <c r="C142" t="s">
        <v>563</v>
      </c>
      <c r="D142" s="140">
        <f>IF(Analisi!C10=0,Analisi!A10,Analisi!C10)</f>
        <v>4</v>
      </c>
    </row>
    <row r="143" spans="2:4" ht="14.5" x14ac:dyDescent="0.35">
      <c r="B143" t="s">
        <v>562</v>
      </c>
      <c r="C143" t="s">
        <v>562</v>
      </c>
      <c r="D143" s="140">
        <f>IF(Analisi!C10=0,Analisi!A10,Analisi!C10)</f>
        <v>4</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2026-05-19T09:48:12Z</dcterms:modified>
</cp:coreProperties>
</file>